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AP\BAP\S3\01-PROC\SPORT\2026_000025_MATERIELS SPORT_CT\05-DCE\RC\"/>
    </mc:Choice>
  </mc:AlternateContent>
  <bookViews>
    <workbookView xWindow="0" yWindow="0" windowWidth="28800" windowHeight="12300"/>
  </bookViews>
  <sheets>
    <sheet name="ANX 4 RC - Grille de test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8" i="2" l="1"/>
  <c r="C32" i="2" l="1"/>
  <c r="C27" i="2"/>
  <c r="C17" i="2"/>
</calcChain>
</file>

<file path=xl/sharedStrings.xml><?xml version="1.0" encoding="utf-8"?>
<sst xmlns="http://schemas.openxmlformats.org/spreadsheetml/2006/main" count="42" uniqueCount="42">
  <si>
    <t>0 = mauvais ; 1 = moyen ; 2 = bon ; 3 = très bon</t>
  </si>
  <si>
    <t>Critères d'analyse technique</t>
  </si>
  <si>
    <t>Fonctionnalités</t>
  </si>
  <si>
    <t>NOTES DES TESTS</t>
  </si>
  <si>
    <t>Observations - justification des points enlevés</t>
  </si>
  <si>
    <t>Montage : temps, nombre de personnes</t>
  </si>
  <si>
    <t>Démontage : temps, nombre de personnes</t>
  </si>
  <si>
    <t>Simplicité et facilité de montage/démontage</t>
  </si>
  <si>
    <t>Système de fixation/assemblage : intuitif, dispositif anti-perte…</t>
  </si>
  <si>
    <t>Notice : simplicité, compréhension, support (par rapport à la pluie, nombreuse manipulation…), norme de sécurité</t>
  </si>
  <si>
    <t>Outillage (avec ou sans)</t>
  </si>
  <si>
    <t>Sous-total critère 1</t>
  </si>
  <si>
    <t>Documentation illustrée : diversité/compréhension des exercices,  utilisation sans encadrement</t>
  </si>
  <si>
    <t>Confort</t>
  </si>
  <si>
    <t>Stabilité en utilisation</t>
  </si>
  <si>
    <t>Variété des exercices haut du corps</t>
  </si>
  <si>
    <t>Variété des exercices ceinture abdominale</t>
  </si>
  <si>
    <t>Variété des exercices bas du corps</t>
  </si>
  <si>
    <t>Variété des exercices suspension et étirements</t>
  </si>
  <si>
    <t>Qualité de la structure et des pièces: finition, robustesse</t>
  </si>
  <si>
    <t>Sous-total critère 2</t>
  </si>
  <si>
    <t>Ergonomie du Conditionnement du module et des accessoires : indivisible (unique), compact</t>
  </si>
  <si>
    <t>Robustesse du conditionnement</t>
  </si>
  <si>
    <t>Transport du module: manuel (à bras d'homme, engin de levage), véhicule utilitaire léger, gerbable</t>
  </si>
  <si>
    <t>Encombrement</t>
  </si>
  <si>
    <t>Sous-total critère 3</t>
  </si>
  <si>
    <t>Qualité des accessoires de base</t>
  </si>
  <si>
    <t>Diversité des accessoires de base</t>
  </si>
  <si>
    <t>Interchangeabilité</t>
  </si>
  <si>
    <t>Règlage de la hauteur</t>
  </si>
  <si>
    <t>Sous-total critère 4</t>
  </si>
  <si>
    <t xml:space="preserve">CANDIDAT : </t>
  </si>
  <si>
    <t>Ergonomie, adaptée à la pratique par un groupe de 8 PAX en simultané</t>
  </si>
  <si>
    <t>Impressions générales sur le portique et les accessoires qui l'accompagnent</t>
  </si>
  <si>
    <t>Facilité/simplicité de montage de la structure 
35 points</t>
  </si>
  <si>
    <t>Facilité d’utilisation /25 points</t>
  </si>
  <si>
    <t>Conditionnement /15 points</t>
  </si>
  <si>
    <t>PROTOCOLE DE TEST - ANNEXE 4 au RC</t>
  </si>
  <si>
    <t>LOT 13 : Portique d'entrainement physique démontable et transportable</t>
  </si>
  <si>
    <t>ACCORD-CADRE N°DAF_2026_000025</t>
  </si>
  <si>
    <t>Accessoires de base et supplémentaires / 25 points</t>
  </si>
  <si>
    <r>
      <t xml:space="preserve">Diversité des accessoires supplémentaires </t>
    </r>
    <r>
      <rPr>
        <b/>
        <i/>
        <sz val="14"/>
        <color rgb="FFFF0000"/>
        <rFont val="Calibri"/>
        <family val="2"/>
        <scheme val="minor"/>
      </rPr>
      <t>(sur fiches techniques)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</si>
</sst>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3" fillId="0" borderId="0" xfId="0" applyNumberFormat="1" applyFont="1"/>
    <xf numFmtId="0" fontId="4" fillId="0" borderId="0" xfId="0" applyFont="1" applyBorder="1" applyAlignment="1">
      <alignment horizontal="left"/>
    </xf>
    <xf numFmtId="0" fontId="6" fillId="0" borderId="0" xfId="0" applyFont="1"/>
    <xf numFmtId="49" fontId="7" fillId="0" borderId="0" xfId="0" applyNumberFormat="1" applyFont="1" applyAlignment="1">
      <alignment horizontal="right"/>
    </xf>
    <xf numFmtId="0" fontId="1" fillId="0" borderId="0" xfId="0" applyFont="1"/>
    <xf numFmtId="0" fontId="5" fillId="0" borderId="0" xfId="0" applyFont="1" applyAlignment="1">
      <alignment horizontal="right"/>
    </xf>
    <xf numFmtId="0" fontId="9" fillId="0" borderId="13" xfId="0" applyFont="1" applyBorder="1" applyAlignment="1">
      <alignment vertical="center"/>
    </xf>
    <xf numFmtId="2" fontId="6" fillId="0" borderId="13" xfId="0" applyNumberFormat="1" applyFont="1" applyBorder="1" applyAlignment="1">
      <alignment horizontal="center"/>
    </xf>
    <xf numFmtId="0" fontId="6" fillId="0" borderId="14" xfId="0" applyFont="1" applyBorder="1"/>
    <xf numFmtId="0" fontId="9" fillId="0" borderId="16" xfId="0" applyFont="1" applyBorder="1" applyAlignment="1">
      <alignment vertical="center"/>
    </xf>
    <xf numFmtId="2" fontId="6" fillId="0" borderId="16" xfId="0" applyNumberFormat="1" applyFont="1" applyBorder="1" applyAlignment="1">
      <alignment horizontal="center"/>
    </xf>
    <xf numFmtId="0" fontId="6" fillId="0" borderId="17" xfId="0" applyFont="1" applyBorder="1"/>
    <xf numFmtId="0" fontId="9" fillId="0" borderId="16" xfId="0" applyFont="1" applyBorder="1" applyAlignment="1">
      <alignment vertical="center" wrapText="1"/>
    </xf>
    <xf numFmtId="0" fontId="9" fillId="0" borderId="19" xfId="0" applyFont="1" applyBorder="1" applyAlignment="1">
      <alignment vertical="center"/>
    </xf>
    <xf numFmtId="0" fontId="6" fillId="0" borderId="20" xfId="0" applyFont="1" applyBorder="1" applyAlignment="1">
      <alignment wrapText="1"/>
    </xf>
    <xf numFmtId="0" fontId="10" fillId="0" borderId="21" xfId="0" applyFont="1" applyBorder="1" applyAlignment="1">
      <alignment horizontal="right"/>
    </xf>
    <xf numFmtId="0" fontId="6" fillId="0" borderId="13" xfId="0" applyFont="1" applyBorder="1"/>
    <xf numFmtId="0" fontId="6" fillId="0" borderId="16" xfId="0" applyFont="1" applyBorder="1" applyAlignment="1">
      <alignment wrapText="1"/>
    </xf>
    <xf numFmtId="0" fontId="6" fillId="0" borderId="16" xfId="0" applyFont="1" applyBorder="1"/>
    <xf numFmtId="0" fontId="9" fillId="0" borderId="16" xfId="0" applyFont="1" applyBorder="1"/>
    <xf numFmtId="0" fontId="6" fillId="0" borderId="19" xfId="0" applyFont="1" applyBorder="1"/>
    <xf numFmtId="0" fontId="10" fillId="0" borderId="24" xfId="0" applyFont="1" applyBorder="1" applyAlignment="1">
      <alignment horizontal="right"/>
    </xf>
    <xf numFmtId="0" fontId="9" fillId="0" borderId="13" xfId="0" applyFont="1" applyBorder="1" applyAlignment="1">
      <alignment vertical="center" wrapText="1"/>
    </xf>
    <xf numFmtId="0" fontId="6" fillId="0" borderId="17" xfId="0" applyFont="1" applyBorder="1" applyAlignment="1">
      <alignment wrapText="1"/>
    </xf>
    <xf numFmtId="2" fontId="6" fillId="0" borderId="19" xfId="0" applyNumberFormat="1" applyFont="1" applyFill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10" fillId="0" borderId="23" xfId="0" applyFont="1" applyBorder="1" applyAlignment="1">
      <alignment horizontal="right"/>
    </xf>
    <xf numFmtId="0" fontId="9" fillId="0" borderId="13" xfId="0" applyFont="1" applyFill="1" applyBorder="1" applyAlignment="1">
      <alignment vertical="center"/>
    </xf>
    <xf numFmtId="0" fontId="6" fillId="0" borderId="14" xfId="0" applyFont="1" applyBorder="1" applyAlignment="1">
      <alignment wrapText="1"/>
    </xf>
    <xf numFmtId="0" fontId="9" fillId="0" borderId="16" xfId="0" applyFont="1" applyFill="1" applyBorder="1" applyAlignment="1">
      <alignment vertical="center"/>
    </xf>
    <xf numFmtId="0" fontId="10" fillId="0" borderId="29" xfId="0" applyFont="1" applyBorder="1" applyAlignment="1">
      <alignment horizontal="right"/>
    </xf>
    <xf numFmtId="0" fontId="8" fillId="0" borderId="2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wrapText="1"/>
    </xf>
    <xf numFmtId="0" fontId="8" fillId="0" borderId="2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/>
    </xf>
    <xf numFmtId="1" fontId="8" fillId="0" borderId="21" xfId="0" applyNumberFormat="1" applyFont="1" applyBorder="1" applyAlignment="1">
      <alignment horizontal="center"/>
    </xf>
    <xf numFmtId="1" fontId="6" fillId="0" borderId="13" xfId="0" applyNumberFormat="1" applyFont="1" applyBorder="1" applyAlignment="1">
      <alignment horizontal="center"/>
    </xf>
    <xf numFmtId="1" fontId="6" fillId="0" borderId="16" xfId="0" applyNumberFormat="1" applyFont="1" applyBorder="1" applyAlignment="1">
      <alignment horizontal="center"/>
    </xf>
    <xf numFmtId="1" fontId="6" fillId="0" borderId="19" xfId="0" applyNumberFormat="1" applyFont="1" applyBorder="1" applyAlignment="1">
      <alignment horizontal="center"/>
    </xf>
    <xf numFmtId="1" fontId="6" fillId="0" borderId="16" xfId="0" applyNumberFormat="1" applyFont="1" applyFill="1" applyBorder="1" applyAlignment="1">
      <alignment horizontal="center"/>
    </xf>
    <xf numFmtId="0" fontId="6" fillId="0" borderId="31" xfId="0" applyFont="1" applyBorder="1" applyAlignment="1">
      <alignment horizontal="center" vertical="top" wrapText="1"/>
    </xf>
    <xf numFmtId="0" fontId="6" fillId="0" borderId="32" xfId="0" applyFont="1" applyBorder="1" applyAlignment="1">
      <alignment horizontal="center" vertical="top" wrapText="1"/>
    </xf>
    <xf numFmtId="0" fontId="6" fillId="0" borderId="33" xfId="0" applyFont="1" applyBorder="1" applyAlignment="1">
      <alignment horizontal="center" vertical="top" wrapText="1"/>
    </xf>
    <xf numFmtId="0" fontId="8" fillId="0" borderId="22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 wrapText="1"/>
    </xf>
    <xf numFmtId="1" fontId="8" fillId="0" borderId="9" xfId="0" applyNumberFormat="1" applyFont="1" applyBorder="1" applyAlignment="1">
      <alignment horizontal="center" vertical="center" wrapText="1"/>
    </xf>
    <xf numFmtId="1" fontId="8" fillId="0" borderId="11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topLeftCell="B1" zoomScale="80" zoomScaleNormal="80" workbookViewId="0">
      <selection activeCell="A2" sqref="A2:D2"/>
    </sheetView>
  </sheetViews>
  <sheetFormatPr baseColWidth="10" defaultRowHeight="14.4" x14ac:dyDescent="0.3"/>
  <cols>
    <col min="1" max="1" width="42.5546875" customWidth="1"/>
    <col min="2" max="2" width="94.6640625" customWidth="1"/>
    <col min="3" max="3" width="19.5546875" customWidth="1"/>
    <col min="4" max="4" width="94.5546875" bestFit="1" customWidth="1"/>
  </cols>
  <sheetData>
    <row r="1" spans="1:4" ht="21.6" thickBot="1" x14ac:dyDescent="0.35">
      <c r="A1" s="53" t="s">
        <v>37</v>
      </c>
      <c r="B1" s="54"/>
      <c r="C1" s="54"/>
      <c r="D1" s="55"/>
    </row>
    <row r="2" spans="1:4" ht="21" x14ac:dyDescent="0.3">
      <c r="A2" s="68" t="s">
        <v>39</v>
      </c>
      <c r="B2" s="68"/>
      <c r="C2" s="68"/>
      <c r="D2" s="68"/>
    </row>
    <row r="3" spans="1:4" ht="21" x14ac:dyDescent="0.3">
      <c r="A3" s="69" t="s">
        <v>38</v>
      </c>
      <c r="B3" s="69"/>
      <c r="C3" s="69"/>
      <c r="D3" s="69"/>
    </row>
    <row r="4" spans="1:4" ht="15.6" x14ac:dyDescent="0.3">
      <c r="B4" s="1"/>
      <c r="C4" s="2"/>
    </row>
    <row r="5" spans="1:4" ht="18" x14ac:dyDescent="0.35">
      <c r="A5" s="3" t="s">
        <v>31</v>
      </c>
      <c r="B5" s="4" t="s">
        <v>0</v>
      </c>
      <c r="C5" s="2"/>
    </row>
    <row r="6" spans="1:4" ht="16.2" thickBot="1" x14ac:dyDescent="0.35">
      <c r="A6" s="5"/>
      <c r="B6" s="6"/>
      <c r="C6" s="34"/>
    </row>
    <row r="7" spans="1:4" ht="15" customHeight="1" x14ac:dyDescent="0.3">
      <c r="A7" s="56" t="s">
        <v>1</v>
      </c>
      <c r="B7" s="59" t="s">
        <v>2</v>
      </c>
      <c r="C7" s="62" t="s">
        <v>3</v>
      </c>
      <c r="D7" s="59" t="s">
        <v>4</v>
      </c>
    </row>
    <row r="8" spans="1:4" ht="15" customHeight="1" x14ac:dyDescent="0.3">
      <c r="A8" s="57"/>
      <c r="B8" s="60"/>
      <c r="C8" s="63"/>
      <c r="D8" s="60"/>
    </row>
    <row r="9" spans="1:4" ht="15" customHeight="1" x14ac:dyDescent="0.3">
      <c r="A9" s="57"/>
      <c r="B9" s="60"/>
      <c r="C9" s="63"/>
      <c r="D9" s="60"/>
    </row>
    <row r="10" spans="1:4" ht="15.75" customHeight="1" thickBot="1" x14ac:dyDescent="0.35">
      <c r="A10" s="58"/>
      <c r="B10" s="61"/>
      <c r="C10" s="64"/>
      <c r="D10" s="61"/>
    </row>
    <row r="11" spans="1:4" ht="18" x14ac:dyDescent="0.35">
      <c r="A11" s="65" t="s">
        <v>34</v>
      </c>
      <c r="B11" s="7" t="s">
        <v>5</v>
      </c>
      <c r="C11" s="40"/>
      <c r="D11" s="9"/>
    </row>
    <row r="12" spans="1:4" ht="18" x14ac:dyDescent="0.35">
      <c r="A12" s="66"/>
      <c r="B12" s="10" t="s">
        <v>6</v>
      </c>
      <c r="C12" s="41"/>
      <c r="D12" s="12"/>
    </row>
    <row r="13" spans="1:4" ht="18" x14ac:dyDescent="0.35">
      <c r="A13" s="66"/>
      <c r="B13" s="10" t="s">
        <v>7</v>
      </c>
      <c r="C13" s="41"/>
      <c r="D13" s="12"/>
    </row>
    <row r="14" spans="1:4" ht="18" x14ac:dyDescent="0.35">
      <c r="A14" s="66"/>
      <c r="B14" s="10" t="s">
        <v>8</v>
      </c>
      <c r="C14" s="41"/>
      <c r="D14" s="12"/>
    </row>
    <row r="15" spans="1:4" ht="36" x14ac:dyDescent="0.35">
      <c r="A15" s="66"/>
      <c r="B15" s="13" t="s">
        <v>9</v>
      </c>
      <c r="C15" s="41"/>
      <c r="D15" s="12"/>
    </row>
    <row r="16" spans="1:4" ht="18.600000000000001" thickBot="1" x14ac:dyDescent="0.4">
      <c r="A16" s="67"/>
      <c r="B16" s="14" t="s">
        <v>10</v>
      </c>
      <c r="C16" s="42"/>
      <c r="D16" s="15"/>
    </row>
    <row r="17" spans="1:4" ht="18.600000000000001" thickBot="1" x14ac:dyDescent="0.4">
      <c r="A17" s="35"/>
      <c r="B17" s="16" t="s">
        <v>11</v>
      </c>
      <c r="C17" s="39">
        <f>SUM(C11:C16)/18*35</f>
        <v>0</v>
      </c>
      <c r="D17" s="36"/>
    </row>
    <row r="18" spans="1:4" ht="18" x14ac:dyDescent="0.35">
      <c r="A18" s="47" t="s">
        <v>35</v>
      </c>
      <c r="B18" s="7" t="s">
        <v>32</v>
      </c>
      <c r="C18" s="40"/>
      <c r="D18" s="17"/>
    </row>
    <row r="19" spans="1:4" ht="36" x14ac:dyDescent="0.35">
      <c r="A19" s="48"/>
      <c r="B19" s="13" t="s">
        <v>12</v>
      </c>
      <c r="C19" s="41"/>
      <c r="D19" s="18"/>
    </row>
    <row r="20" spans="1:4" ht="18" x14ac:dyDescent="0.35">
      <c r="A20" s="48"/>
      <c r="B20" s="10" t="s">
        <v>13</v>
      </c>
      <c r="C20" s="41"/>
      <c r="D20" s="18"/>
    </row>
    <row r="21" spans="1:4" ht="18" x14ac:dyDescent="0.35">
      <c r="A21" s="48"/>
      <c r="B21" s="10" t="s">
        <v>14</v>
      </c>
      <c r="C21" s="43"/>
      <c r="D21" s="19"/>
    </row>
    <row r="22" spans="1:4" ht="18" x14ac:dyDescent="0.35">
      <c r="A22" s="48"/>
      <c r="B22" s="10" t="s">
        <v>15</v>
      </c>
      <c r="C22" s="41"/>
      <c r="D22" s="19"/>
    </row>
    <row r="23" spans="1:4" ht="18" x14ac:dyDescent="0.35">
      <c r="A23" s="48"/>
      <c r="B23" s="10" t="s">
        <v>16</v>
      </c>
      <c r="C23" s="41"/>
      <c r="D23" s="20"/>
    </row>
    <row r="24" spans="1:4" ht="18" x14ac:dyDescent="0.35">
      <c r="A24" s="48"/>
      <c r="B24" s="10" t="s">
        <v>17</v>
      </c>
      <c r="C24" s="41"/>
      <c r="D24" s="18"/>
    </row>
    <row r="25" spans="1:4" ht="18" x14ac:dyDescent="0.35">
      <c r="A25" s="48"/>
      <c r="B25" s="13" t="s">
        <v>18</v>
      </c>
      <c r="C25" s="41"/>
      <c r="D25" s="19"/>
    </row>
    <row r="26" spans="1:4" ht="18.600000000000001" thickBot="1" x14ac:dyDescent="0.4">
      <c r="A26" s="49"/>
      <c r="B26" s="14" t="s">
        <v>19</v>
      </c>
      <c r="C26" s="42"/>
      <c r="D26" s="21"/>
    </row>
    <row r="27" spans="1:4" ht="18.600000000000001" thickBot="1" x14ac:dyDescent="0.4">
      <c r="A27" s="37"/>
      <c r="B27" s="22" t="s">
        <v>20</v>
      </c>
      <c r="C27" s="39">
        <f>SUM(C18:C26)/27*25</f>
        <v>0</v>
      </c>
      <c r="D27" s="26"/>
    </row>
    <row r="28" spans="1:4" ht="36" x14ac:dyDescent="0.35">
      <c r="A28" s="50" t="s">
        <v>36</v>
      </c>
      <c r="B28" s="23" t="s">
        <v>21</v>
      </c>
      <c r="C28" s="8"/>
      <c r="D28" s="9"/>
    </row>
    <row r="29" spans="1:4" ht="18" x14ac:dyDescent="0.35">
      <c r="A29" s="51"/>
      <c r="B29" s="10" t="s">
        <v>22</v>
      </c>
      <c r="C29" s="11"/>
      <c r="D29" s="12"/>
    </row>
    <row r="30" spans="1:4" ht="36" x14ac:dyDescent="0.35">
      <c r="A30" s="51"/>
      <c r="B30" s="13" t="s">
        <v>23</v>
      </c>
      <c r="C30" s="11"/>
      <c r="D30" s="24"/>
    </row>
    <row r="31" spans="1:4" ht="18.600000000000001" thickBot="1" x14ac:dyDescent="0.4">
      <c r="A31" s="52"/>
      <c r="B31" s="14" t="s">
        <v>24</v>
      </c>
      <c r="C31" s="25"/>
      <c r="D31" s="15"/>
    </row>
    <row r="32" spans="1:4" ht="18.600000000000001" thickBot="1" x14ac:dyDescent="0.4">
      <c r="A32" s="35"/>
      <c r="B32" s="27" t="s">
        <v>25</v>
      </c>
      <c r="C32" s="39">
        <f>(C28+C29+C30+C31)/12*15</f>
        <v>0</v>
      </c>
      <c r="D32" s="36"/>
    </row>
    <row r="33" spans="1:4" ht="18" x14ac:dyDescent="0.35">
      <c r="A33" s="50" t="s">
        <v>40</v>
      </c>
      <c r="B33" s="28" t="s">
        <v>26</v>
      </c>
      <c r="C33" s="8"/>
      <c r="D33" s="29"/>
    </row>
    <row r="34" spans="1:4" ht="18" x14ac:dyDescent="0.35">
      <c r="A34" s="51"/>
      <c r="B34" s="30" t="s">
        <v>27</v>
      </c>
      <c r="C34" s="11"/>
      <c r="D34" s="24"/>
    </row>
    <row r="35" spans="1:4" ht="18" x14ac:dyDescent="0.35">
      <c r="A35" s="51"/>
      <c r="B35" s="30" t="s">
        <v>41</v>
      </c>
      <c r="C35" s="11"/>
      <c r="D35" s="24"/>
    </row>
    <row r="36" spans="1:4" ht="18" x14ac:dyDescent="0.35">
      <c r="A36" s="51"/>
      <c r="B36" s="30" t="s">
        <v>28</v>
      </c>
      <c r="C36" s="11"/>
      <c r="D36" s="12"/>
    </row>
    <row r="37" spans="1:4" ht="18" x14ac:dyDescent="0.35">
      <c r="A37" s="51"/>
      <c r="B37" s="30" t="s">
        <v>29</v>
      </c>
      <c r="C37" s="11"/>
      <c r="D37" s="12"/>
    </row>
    <row r="38" spans="1:4" ht="18" x14ac:dyDescent="0.35">
      <c r="A38" s="32"/>
      <c r="B38" s="31" t="s">
        <v>30</v>
      </c>
      <c r="C38" s="39">
        <f>(C33+C34+C35+C36+C37)/15*25</f>
        <v>0</v>
      </c>
      <c r="D38" s="38"/>
    </row>
    <row r="39" spans="1:4" ht="36" x14ac:dyDescent="0.3">
      <c r="A39" s="33" t="s">
        <v>33</v>
      </c>
      <c r="B39" s="44"/>
      <c r="C39" s="45"/>
      <c r="D39" s="46"/>
    </row>
  </sheetData>
  <mergeCells count="12">
    <mergeCell ref="B39:D39"/>
    <mergeCell ref="A18:A26"/>
    <mergeCell ref="A28:A31"/>
    <mergeCell ref="A33:A37"/>
    <mergeCell ref="A1:D1"/>
    <mergeCell ref="A7:A10"/>
    <mergeCell ref="B7:B10"/>
    <mergeCell ref="C7:C10"/>
    <mergeCell ref="D7:D10"/>
    <mergeCell ref="A11:A16"/>
    <mergeCell ref="A2:D2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ANX 4 RC - Grille de tests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GIBERT Valerie SA CL NORMALE DEF</dc:creator>
  <cp:lastModifiedBy>THIVOLLE Chrystel SA CN MINDEF</cp:lastModifiedBy>
  <dcterms:created xsi:type="dcterms:W3CDTF">2024-07-17T17:10:12Z</dcterms:created>
  <dcterms:modified xsi:type="dcterms:W3CDTF">2026-08-10T14:07:51Z</dcterms:modified>
</cp:coreProperties>
</file>